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eu Drive\aaaaaaaaaaa-PROJETOS -EDITAIS-2024-2025\pm-ponte-icatu torta\"/>
    </mc:Choice>
  </mc:AlternateContent>
  <xr:revisionPtr revIDLastSave="0" documentId="13_ncr:1_{71562862-E065-4448-A210-ABECCA872D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1" sheetId="1" r:id="rId1"/>
  </sheets>
  <definedNames>
    <definedName name="_xlnm.Print_Area" localSheetId="0">'Table 1'!$A$1:$I$33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" i="1" l="1"/>
  <c r="H22" i="1" s="1"/>
  <c r="L22" i="1" s="1"/>
  <c r="G17" i="1"/>
  <c r="H17" i="1" s="1"/>
  <c r="L17" i="1" s="1"/>
  <c r="G16" i="1"/>
  <c r="H16" i="1" s="1"/>
  <c r="M26" i="1"/>
  <c r="L25" i="1"/>
  <c r="L23" i="1"/>
  <c r="L21" i="1"/>
  <c r="L20" i="1"/>
  <c r="L18" i="1"/>
  <c r="L14" i="1"/>
  <c r="L13" i="1"/>
  <c r="L12" i="1"/>
  <c r="L9" i="1"/>
  <c r="L8" i="1"/>
  <c r="L7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26" i="1" s="1"/>
  <c r="K9" i="1"/>
  <c r="K8" i="1"/>
  <c r="K7" i="1"/>
  <c r="H25" i="1"/>
  <c r="H23" i="1"/>
  <c r="H21" i="1"/>
  <c r="H20" i="1"/>
  <c r="H18" i="1"/>
  <c r="H14" i="1"/>
  <c r="H13" i="1"/>
  <c r="H12" i="1"/>
  <c r="H9" i="1"/>
  <c r="H8" i="1"/>
  <c r="H7" i="1"/>
  <c r="H26" i="1" l="1"/>
  <c r="H27" i="1" s="1"/>
  <c r="H29" i="1" s="1"/>
  <c r="L16" i="1"/>
  <c r="K27" i="1"/>
  <c r="L27" i="1" s="1"/>
  <c r="K29" i="1"/>
  <c r="L29" i="1" s="1"/>
  <c r="E25" i="1"/>
  <c r="D24" i="1" s="1"/>
  <c r="D11" i="1" l="1"/>
  <c r="D6" i="1"/>
  <c r="D19" i="1"/>
  <c r="D15" i="1"/>
  <c r="D26" i="1" l="1"/>
</calcChain>
</file>

<file path=xl/sharedStrings.xml><?xml version="1.0" encoding="utf-8"?>
<sst xmlns="http://schemas.openxmlformats.org/spreadsheetml/2006/main" count="88" uniqueCount="69">
  <si>
    <r>
      <rPr>
        <b/>
        <sz val="9"/>
        <rFont val="Calibri"/>
        <family val="2"/>
      </rPr>
      <t>SINAPI</t>
    </r>
  </si>
  <si>
    <r>
      <rPr>
        <b/>
        <sz val="9"/>
        <rFont val="Calibri"/>
        <family val="2"/>
      </rPr>
      <t>ITEM</t>
    </r>
  </si>
  <si>
    <r>
      <rPr>
        <b/>
        <sz val="9"/>
        <rFont val="Calibri"/>
        <family val="2"/>
      </rPr>
      <t>DISCRIMINAÇÃO</t>
    </r>
  </si>
  <si>
    <r>
      <rPr>
        <b/>
        <sz val="9"/>
        <rFont val="Calibri"/>
        <family val="2"/>
      </rPr>
      <t>UND</t>
    </r>
  </si>
  <si>
    <r>
      <rPr>
        <b/>
        <sz val="9"/>
        <rFont val="Calibri"/>
        <family val="2"/>
      </rPr>
      <t>QDE</t>
    </r>
  </si>
  <si>
    <r>
      <rPr>
        <b/>
        <sz val="9"/>
        <rFont val="Calibri"/>
        <family val="2"/>
      </rPr>
      <t>SICRO 2</t>
    </r>
  </si>
  <si>
    <r>
      <rPr>
        <b/>
        <sz val="9"/>
        <rFont val="Calibri"/>
        <family val="2"/>
      </rPr>
      <t>SERVIÇOS PRELIMINARES</t>
    </r>
  </si>
  <si>
    <r>
      <rPr>
        <sz val="9"/>
        <rFont val="Calibri"/>
        <family val="2"/>
      </rPr>
      <t>1.1</t>
    </r>
  </si>
  <si>
    <r>
      <rPr>
        <sz val="9"/>
        <rFont val="Calibri"/>
        <family val="2"/>
      </rPr>
      <t>M²</t>
    </r>
  </si>
  <si>
    <r>
      <rPr>
        <sz val="9"/>
        <rFont val="Calibri"/>
        <family val="2"/>
      </rPr>
      <t>R$</t>
    </r>
  </si>
  <si>
    <r>
      <rPr>
        <sz val="9"/>
        <rFont val="Calibri"/>
        <family val="2"/>
      </rPr>
      <t>1.2</t>
    </r>
  </si>
  <si>
    <r>
      <rPr>
        <sz val="9"/>
        <rFont val="Calibri"/>
        <family val="2"/>
      </rPr>
      <t>GERADOR PORTATIL MONOFÁSICO, POTÊNCIA 5500 VA, MOTOR A GASOLINA, POTENCIA DO MOTOR 13 CV-CHP DIURNO. AF_03/2016</t>
    </r>
  </si>
  <si>
    <r>
      <rPr>
        <sz val="9"/>
        <rFont val="Calibri"/>
        <family val="2"/>
      </rPr>
      <t>H</t>
    </r>
  </si>
  <si>
    <r>
      <rPr>
        <sz val="9"/>
        <rFont val="Calibri"/>
        <family val="2"/>
      </rPr>
      <t>1.3</t>
    </r>
  </si>
  <si>
    <r>
      <rPr>
        <sz val="9"/>
        <rFont val="Calibri"/>
        <family val="2"/>
      </rPr>
      <t>LOCAÇÃO DA OBRA, COM USO DE EQUIPAMENTOS TOPOGRÁFICOS,  INCLUSIVE NIVELADOR.</t>
    </r>
  </si>
  <si>
    <r>
      <rPr>
        <sz val="9"/>
        <rFont val="Calibri"/>
        <family val="2"/>
      </rPr>
      <t>COTAÇÃO</t>
    </r>
  </si>
  <si>
    <r>
      <rPr>
        <sz val="9"/>
        <rFont val="Calibri"/>
        <family val="2"/>
      </rPr>
      <t>1.4</t>
    </r>
  </si>
  <si>
    <r>
      <rPr>
        <sz val="9"/>
        <rFont val="Calibri"/>
        <family val="2"/>
      </rPr>
      <t>m2</t>
    </r>
  </si>
  <si>
    <r>
      <rPr>
        <sz val="9"/>
        <rFont val="Calibri"/>
        <family val="2"/>
      </rPr>
      <t>formas, preparao e colocação de aço ca50</t>
    </r>
  </si>
  <si>
    <r>
      <rPr>
        <sz val="9"/>
        <rFont val="Calibri"/>
        <family val="2"/>
      </rPr>
      <t xml:space="preserve">GUINDASTE HIDRAULICO AUTOPROPELIDO, COM LANÇA TELESCÓPICA 40M, CAPACIDADE
</t>
    </r>
    <r>
      <rPr>
        <sz val="9"/>
        <rFont val="Calibri"/>
        <family val="2"/>
      </rPr>
      <t>MAXIMA 60T, POTÊNCIA 260 KW - CHP DIURNO. AF_03/2016.</t>
    </r>
  </si>
  <si>
    <r>
      <rPr>
        <sz val="9"/>
        <rFont val="Calibri"/>
        <family val="2"/>
      </rPr>
      <t>CHP</t>
    </r>
  </si>
  <si>
    <r>
      <rPr>
        <b/>
        <sz val="9"/>
        <rFont val="Calibri"/>
        <family val="2"/>
      </rPr>
      <t>TUBOS DE CONCRETO ARMADO</t>
    </r>
  </si>
  <si>
    <r>
      <rPr>
        <sz val="9"/>
        <rFont val="Calibri"/>
        <family val="2"/>
      </rPr>
      <t>3.1</t>
    </r>
  </si>
  <si>
    <r>
      <rPr>
        <sz val="9"/>
        <rFont val="Calibri"/>
        <family val="2"/>
      </rPr>
      <t xml:space="preserve">CONFECÇÃO DE TUBOS CONCR.ARMADO D=2,50M CA-4 AC/BC (10M)TUBO INTERNO-2,20m-
</t>
    </r>
    <r>
      <rPr>
        <sz val="9"/>
        <rFont val="Calibri"/>
        <family val="2"/>
      </rPr>
      <t>FORMAS MET</t>
    </r>
  </si>
  <si>
    <r>
      <rPr>
        <sz val="9"/>
        <rFont val="Calibri"/>
        <family val="2"/>
      </rPr>
      <t>m</t>
    </r>
  </si>
  <si>
    <r>
      <rPr>
        <sz val="9"/>
        <rFont val="Calibri"/>
        <family val="2"/>
      </rPr>
      <t>3.2</t>
    </r>
  </si>
  <si>
    <r>
      <rPr>
        <sz val="9"/>
        <rFont val="Calibri"/>
        <family val="2"/>
      </rPr>
      <t>4.1</t>
    </r>
  </si>
  <si>
    <r>
      <rPr>
        <sz val="9"/>
        <rFont val="Calibri"/>
        <family val="2"/>
      </rPr>
      <t>M³</t>
    </r>
  </si>
  <si>
    <r>
      <rPr>
        <sz val="9"/>
        <rFont val="Calibri"/>
        <family val="2"/>
      </rPr>
      <t>4.2.</t>
    </r>
  </si>
  <si>
    <r>
      <rPr>
        <sz val="9"/>
        <rFont val="Calibri"/>
        <family val="2"/>
      </rPr>
      <t>4.3.</t>
    </r>
  </si>
  <si>
    <r>
      <rPr>
        <sz val="9"/>
        <rFont val="Calibri"/>
        <family val="2"/>
      </rPr>
      <t>kg</t>
    </r>
  </si>
  <si>
    <r>
      <rPr>
        <b/>
        <sz val="9"/>
        <rFont val="Calibri"/>
        <family val="2"/>
      </rPr>
      <t>LIMPEZA DA OBRA</t>
    </r>
  </si>
  <si>
    <r>
      <rPr>
        <sz val="9"/>
        <rFont val="Calibri"/>
        <family val="2"/>
      </rPr>
      <t>6.1</t>
    </r>
  </si>
  <si>
    <t>PLACA DE OBRA (PARA CONSTRUCAO CIVIL) EM CHAPA GALVANIZADA</t>
  </si>
  <si>
    <t>CONC.ESTR.FCK=30 MPA</t>
  </si>
  <si>
    <t>CONCRETAGEM DE RADIER, PISO DE CONCRETO OU LAJE SOBRE SOLO, FCK 30 MPA+LANÇ</t>
  </si>
  <si>
    <t>m³</t>
  </si>
  <si>
    <t>cotação</t>
  </si>
  <si>
    <t>FRETE DESLOCAÇÃO DOS TUBOS</t>
  </si>
  <si>
    <t>PARAPEITO MONTANTE E JUSANTE</t>
  </si>
  <si>
    <r>
      <rPr>
        <sz val="9"/>
        <rFont val="Calibri"/>
        <family val="2"/>
      </rPr>
      <t xml:space="preserve">MARCIO AMADO MANDELLI ENGENHEIRO CIVIL CREA PR CP 13989/D
</t>
    </r>
    <r>
      <rPr>
        <sz val="6.5"/>
        <rFont val="Calibri"/>
        <family val="2"/>
      </rPr>
      <t>RESP.TEC. DA PREFEITURA MUNICIPAL DE QUERÊNCIA DO NORTE</t>
    </r>
  </si>
  <si>
    <t>OBS.: SERVIÇOS DE  TERRAPLANAGEM SERÁ POR CONTA DA PREFEITURA</t>
  </si>
  <si>
    <t>1-cronograma um pagamento ÚNICO  no final da obra</t>
  </si>
  <si>
    <t>MARCIO AMADO MANDELLI ENG. CIVIL  -  CREA:13.989/D</t>
  </si>
  <si>
    <t>SUBTOTAL</t>
  </si>
  <si>
    <t>LAJE DE APOIO SUB BASE PARA OS TUBOS</t>
  </si>
  <si>
    <t>UND</t>
  </si>
  <si>
    <t>Fornecimento, preparo e colocação de formas aco ca50(incluso agulhas)</t>
  </si>
  <si>
    <t>2.1.</t>
  </si>
  <si>
    <t>2.2.</t>
  </si>
  <si>
    <t>2.3.</t>
  </si>
  <si>
    <t>aço ca50 para laje fundo</t>
  </si>
  <si>
    <t>kg</t>
  </si>
  <si>
    <t>4.4.</t>
  </si>
  <si>
    <t>LIMPEZA DO TERRENO(prefeitura)</t>
  </si>
  <si>
    <t>VALOR TOTAL</t>
  </si>
  <si>
    <t>SINAPI -12/2024 - DESONERADA</t>
  </si>
  <si>
    <t>LIMPEZA FINAL DA OBRA</t>
  </si>
  <si>
    <t>Querência do Norte, Pr, 25/02/2025</t>
  </si>
  <si>
    <t>data-25/02/2025</t>
  </si>
  <si>
    <t>obra-Construção da ponte (11 metros)sobre o córrego patrão,no trecho entre icatu e a estrada do 30</t>
  </si>
  <si>
    <t>b.d.i.</t>
  </si>
  <si>
    <t>QUERÊNCIA DO NORTE PR</t>
  </si>
  <si>
    <t>PLANILHA ORÇAMENTÁRIA</t>
  </si>
  <si>
    <r>
      <t>R$ UNIT</t>
    </r>
    <r>
      <rPr>
        <b/>
        <sz val="9"/>
        <rFont val="Calibri"/>
      </rPr>
      <t xml:space="preserve"> S/BDI</t>
    </r>
  </si>
  <si>
    <r>
      <rPr>
        <b/>
        <sz val="9"/>
        <rFont val="Calibri"/>
        <family val="2"/>
      </rPr>
      <t>R$ TOTAL</t>
    </r>
    <r>
      <rPr>
        <b/>
        <sz val="9"/>
        <rFont val="Calibri"/>
      </rPr>
      <t xml:space="preserve"> S/BDI</t>
    </r>
  </si>
  <si>
    <t>TOTAL DO BDI-24,17%</t>
  </si>
  <si>
    <t>PREFEITURA MUNICIPAL DE QUERÊNCIA DO NORTE                                  CNPJ-76.973.692/0001-16</t>
  </si>
  <si>
    <t>ACESSO SOBRE CÓRREGO PATRÃO, LIGANDO ESTRADA DO 30 AO DISTRITO DE ICATU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</si>
</sst>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</numFmts>
  <fonts count="20" x14ac:knownFonts="1">
    <font>
      <sz val="10"/>
      <color rgb="FF000000"/>
      <name val="Times New Roman"/>
      <charset val="204"/>
    </font>
    <font>
      <b/>
      <sz val="8.5"/>
      <name val="Calibri"/>
    </font>
    <font>
      <sz val="9"/>
      <name val="Calibri"/>
    </font>
    <font>
      <b/>
      <sz val="9"/>
      <name val="Calibri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8.5"/>
      <name val="Calibri"/>
    </font>
    <font>
      <b/>
      <sz val="10"/>
      <name val="Calibri"/>
      <family val="2"/>
    </font>
    <font>
      <b/>
      <sz val="8.5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8.5"/>
      <name val="Calibri"/>
      <family val="2"/>
    </font>
    <font>
      <sz val="6.5"/>
      <name val="Calibri"/>
      <family val="2"/>
    </font>
    <font>
      <sz val="10"/>
      <color rgb="FF000000"/>
      <name val="Times New Roman"/>
      <charset val="204"/>
    </font>
    <font>
      <sz val="10"/>
      <name val="Calibri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20"/>
      <color rgb="FF000000"/>
      <name val="Calibri"/>
      <family val="2"/>
    </font>
    <font>
      <sz val="14"/>
      <name val="Calibri"/>
      <family val="2"/>
    </font>
    <font>
      <b/>
      <sz val="14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94">
    <xf numFmtId="0" fontId="0" fillId="0" borderId="0" xfId="0" applyAlignment="1">
      <alignment horizontal="left" vertical="top"/>
    </xf>
    <xf numFmtId="0" fontId="0" fillId="3" borderId="0" xfId="0" applyFill="1" applyAlignment="1">
      <alignment horizontal="left" vertical="top"/>
    </xf>
    <xf numFmtId="164" fontId="0" fillId="0" borderId="0" xfId="1" applyFont="1" applyFill="1" applyBorder="1" applyAlignment="1">
      <alignment horizontal="left" vertical="top"/>
    </xf>
    <xf numFmtId="164" fontId="0" fillId="0" borderId="0" xfId="1" applyFont="1" applyAlignment="1">
      <alignment horizontal="left" vertical="top"/>
    </xf>
    <xf numFmtId="44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10" fontId="0" fillId="0" borderId="0" xfId="2" applyNumberFormat="1" applyFont="1" applyAlignment="1">
      <alignment horizontal="left" vertical="top"/>
    </xf>
    <xf numFmtId="0" fontId="0" fillId="0" borderId="14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22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10" fontId="17" fillId="6" borderId="1" xfId="0" applyNumberFormat="1" applyFont="1" applyFill="1" applyBorder="1" applyAlignment="1">
      <alignment horizontal="left" vertical="top" shrinkToFit="1"/>
    </xf>
    <xf numFmtId="0" fontId="7" fillId="6" borderId="8" xfId="0" applyFont="1" applyFill="1" applyBorder="1" applyAlignment="1">
      <alignment horizontal="left" vertical="top" wrapText="1" indent="12"/>
    </xf>
    <xf numFmtId="0" fontId="16" fillId="6" borderId="12" xfId="0" applyFont="1" applyFill="1" applyBorder="1" applyAlignment="1">
      <alignment horizontal="left" vertical="top"/>
    </xf>
    <xf numFmtId="10" fontId="16" fillId="6" borderId="12" xfId="0" applyNumberFormat="1" applyFont="1" applyFill="1" applyBorder="1" applyAlignment="1">
      <alignment horizontal="left" vertical="top"/>
    </xf>
    <xf numFmtId="0" fontId="3" fillId="6" borderId="27" xfId="0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horizontal="right" vertical="top" wrapText="1"/>
    </xf>
    <xf numFmtId="0" fontId="3" fillId="6" borderId="6" xfId="0" applyFont="1" applyFill="1" applyBorder="1" applyAlignment="1">
      <alignment horizontal="center" vertical="top" wrapText="1"/>
    </xf>
    <xf numFmtId="164" fontId="3" fillId="6" borderId="6" xfId="1" applyFont="1" applyFill="1" applyBorder="1" applyAlignment="1">
      <alignment horizontal="right" vertical="top" wrapText="1" indent="1"/>
    </xf>
    <xf numFmtId="0" fontId="3" fillId="6" borderId="6" xfId="0" applyFont="1" applyFill="1" applyBorder="1" applyAlignment="1">
      <alignment horizontal="right" vertical="top" wrapText="1" indent="1"/>
    </xf>
    <xf numFmtId="0" fontId="3" fillId="0" borderId="26" xfId="0" applyFont="1" applyBorder="1" applyAlignment="1">
      <alignment horizontal="center" vertical="top" wrapText="1"/>
    </xf>
    <xf numFmtId="1" fontId="4" fillId="2" borderId="26" xfId="0" applyNumberFormat="1" applyFont="1" applyFill="1" applyBorder="1" applyAlignment="1">
      <alignment horizontal="right" vertical="top" shrinkToFit="1"/>
    </xf>
    <xf numFmtId="0" fontId="3" fillId="2" borderId="26" xfId="0" applyFont="1" applyFill="1" applyBorder="1" applyAlignment="1">
      <alignment horizontal="left" vertical="top" wrapText="1"/>
    </xf>
    <xf numFmtId="164" fontId="0" fillId="2" borderId="26" xfId="1" applyFont="1" applyFill="1" applyBorder="1" applyAlignment="1">
      <alignment horizontal="left" wrapText="1"/>
    </xf>
    <xf numFmtId="0" fontId="0" fillId="2" borderId="26" xfId="0" applyFill="1" applyBorder="1" applyAlignment="1">
      <alignment horizontal="left" wrapText="1"/>
    </xf>
    <xf numFmtId="0" fontId="2" fillId="0" borderId="26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right" vertical="top" wrapText="1"/>
    </xf>
    <xf numFmtId="0" fontId="0" fillId="0" borderId="26" xfId="0" applyBorder="1" applyAlignment="1">
      <alignment horizontal="left" vertical="top"/>
    </xf>
    <xf numFmtId="164" fontId="2" fillId="0" borderId="26" xfId="1" applyFont="1" applyFill="1" applyBorder="1" applyAlignment="1">
      <alignment horizontal="right" vertical="top" wrapText="1" indent="2"/>
    </xf>
    <xf numFmtId="2" fontId="5" fillId="0" borderId="26" xfId="0" applyNumberFormat="1" applyFont="1" applyBorder="1" applyAlignment="1">
      <alignment horizontal="right" vertical="top" indent="1" shrinkToFit="1"/>
    </xf>
    <xf numFmtId="2" fontId="5" fillId="0" borderId="26" xfId="0" applyNumberFormat="1" applyFont="1" applyBorder="1" applyAlignment="1">
      <alignment horizontal="right" vertical="top" shrinkToFit="1"/>
    </xf>
    <xf numFmtId="1" fontId="5" fillId="0" borderId="26" xfId="0" applyNumberFormat="1" applyFont="1" applyBorder="1" applyAlignment="1">
      <alignment horizontal="center" vertical="center" shrinkToFit="1"/>
    </xf>
    <xf numFmtId="0" fontId="2" fillId="0" borderId="26" xfId="0" applyFont="1" applyBorder="1" applyAlignment="1">
      <alignment horizontal="right" vertical="center" wrapText="1"/>
    </xf>
    <xf numFmtId="0" fontId="2" fillId="3" borderId="26" xfId="0" applyFont="1" applyFill="1" applyBorder="1" applyAlignment="1">
      <alignment horizontal="left" vertical="top" wrapText="1"/>
    </xf>
    <xf numFmtId="164" fontId="2" fillId="0" borderId="26" xfId="1" applyFont="1" applyFill="1" applyBorder="1" applyAlignment="1">
      <alignment horizontal="center" vertical="center" wrapText="1"/>
    </xf>
    <xf numFmtId="2" fontId="5" fillId="0" borderId="26" xfId="0" applyNumberFormat="1" applyFont="1" applyBorder="1" applyAlignment="1">
      <alignment horizontal="right" vertical="center" indent="1" shrinkToFit="1"/>
    </xf>
    <xf numFmtId="2" fontId="5" fillId="0" borderId="26" xfId="0" applyNumberFormat="1" applyFont="1" applyBorder="1" applyAlignment="1">
      <alignment horizontal="right" vertical="center" shrinkToFit="1"/>
    </xf>
    <xf numFmtId="0" fontId="2" fillId="0" borderId="26" xfId="0" applyFont="1" applyBorder="1" applyAlignment="1">
      <alignment horizontal="left" vertical="top" wrapText="1"/>
    </xf>
    <xf numFmtId="164" fontId="2" fillId="0" borderId="26" xfId="1" applyFont="1" applyFill="1" applyBorder="1" applyAlignment="1">
      <alignment horizontal="right" vertical="center" wrapText="1" indent="2"/>
    </xf>
    <xf numFmtId="0" fontId="9" fillId="0" borderId="26" xfId="0" applyFont="1" applyBorder="1" applyAlignment="1">
      <alignment horizontal="left" vertical="top" wrapText="1"/>
    </xf>
    <xf numFmtId="0" fontId="0" fillId="0" borderId="26" xfId="0" applyBorder="1" applyAlignment="1">
      <alignment horizontal="left" wrapText="1"/>
    </xf>
    <xf numFmtId="0" fontId="10" fillId="2" borderId="26" xfId="0" applyFont="1" applyFill="1" applyBorder="1" applyAlignment="1">
      <alignment horizontal="left" vertical="top" wrapText="1"/>
    </xf>
    <xf numFmtId="0" fontId="9" fillId="0" borderId="26" xfId="0" applyFont="1" applyBorder="1" applyAlignment="1">
      <alignment horizontal="right" vertical="top" wrapText="1"/>
    </xf>
    <xf numFmtId="0" fontId="0" fillId="3" borderId="26" xfId="0" applyFill="1" applyBorder="1" applyAlignment="1">
      <alignment horizontal="left" vertical="top"/>
    </xf>
    <xf numFmtId="164" fontId="9" fillId="0" borderId="26" xfId="1" applyFont="1" applyFill="1" applyBorder="1" applyAlignment="1">
      <alignment horizontal="right" vertical="top" wrapText="1" indent="2"/>
    </xf>
    <xf numFmtId="1" fontId="5" fillId="0" borderId="26" xfId="0" applyNumberFormat="1" applyFont="1" applyBorder="1" applyAlignment="1">
      <alignment horizontal="center" vertical="top" shrinkToFit="1"/>
    </xf>
    <xf numFmtId="0" fontId="9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left" vertical="top" wrapText="1"/>
    </xf>
    <xf numFmtId="4" fontId="5" fillId="0" borderId="26" xfId="0" applyNumberFormat="1" applyFont="1" applyBorder="1" applyAlignment="1">
      <alignment horizontal="right" vertical="center" shrinkToFit="1"/>
    </xf>
    <xf numFmtId="164" fontId="9" fillId="0" borderId="26" xfId="1" applyFont="1" applyFill="1" applyBorder="1" applyAlignment="1">
      <alignment horizontal="right" vertical="center" wrapText="1" indent="2"/>
    </xf>
    <xf numFmtId="0" fontId="9" fillId="0" borderId="26" xfId="0" applyFont="1" applyBorder="1" applyAlignment="1">
      <alignment horizontal="center" vertical="top" wrapText="1"/>
    </xf>
    <xf numFmtId="0" fontId="15" fillId="0" borderId="26" xfId="0" applyFont="1" applyBorder="1" applyAlignment="1">
      <alignment horizontal="left" wrapText="1"/>
    </xf>
    <xf numFmtId="164" fontId="0" fillId="0" borderId="26" xfId="1" applyFont="1" applyFill="1" applyBorder="1" applyAlignment="1">
      <alignment horizontal="left" wrapText="1"/>
    </xf>
    <xf numFmtId="0" fontId="10" fillId="2" borderId="26" xfId="0" applyFont="1" applyFill="1" applyBorder="1" applyAlignment="1">
      <alignment horizontal="right" vertical="top" wrapText="1"/>
    </xf>
    <xf numFmtId="0" fontId="16" fillId="4" borderId="26" xfId="0" applyFont="1" applyFill="1" applyBorder="1" applyAlignment="1">
      <alignment horizontal="center" wrapText="1"/>
    </xf>
    <xf numFmtId="164" fontId="10" fillId="4" borderId="26" xfId="0" applyNumberFormat="1" applyFont="1" applyFill="1" applyBorder="1" applyAlignment="1">
      <alignment horizontal="center" vertical="top" wrapText="1"/>
    </xf>
    <xf numFmtId="0" fontId="11" fillId="0" borderId="26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18" fillId="0" borderId="26" xfId="0" applyFont="1" applyBorder="1" applyAlignment="1">
      <alignment horizontal="left" vertical="top" wrapText="1" indent="11"/>
    </xf>
    <xf numFmtId="0" fontId="14" fillId="0" borderId="26" xfId="0" applyFont="1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164" fontId="10" fillId="4" borderId="26" xfId="1" applyFont="1" applyFill="1" applyBorder="1" applyAlignment="1">
      <alignment horizontal="center" vertical="top" wrapText="1"/>
    </xf>
    <xf numFmtId="0" fontId="0" fillId="2" borderId="26" xfId="0" applyFill="1" applyBorder="1" applyAlignment="1">
      <alignment horizontal="left" wrapText="1"/>
    </xf>
    <xf numFmtId="0" fontId="0" fillId="0" borderId="26" xfId="0" applyBorder="1" applyAlignment="1">
      <alignment horizontal="left" wrapText="1"/>
    </xf>
    <xf numFmtId="164" fontId="10" fillId="0" borderId="26" xfId="1" applyFont="1" applyFill="1" applyBorder="1" applyAlignment="1">
      <alignment horizontal="center" vertical="top" wrapText="1"/>
    </xf>
    <xf numFmtId="164" fontId="10" fillId="4" borderId="26" xfId="0" applyNumberFormat="1" applyFont="1" applyFill="1" applyBorder="1" applyAlignment="1">
      <alignment horizontal="center" vertical="top" wrapText="1"/>
    </xf>
    <xf numFmtId="0" fontId="16" fillId="4" borderId="26" xfId="0" applyFont="1" applyFill="1" applyBorder="1" applyAlignment="1">
      <alignment horizontal="center" wrapText="1"/>
    </xf>
    <xf numFmtId="164" fontId="10" fillId="5" borderId="26" xfId="1" applyFont="1" applyFill="1" applyBorder="1" applyAlignment="1">
      <alignment horizontal="center" vertical="top" wrapText="1"/>
    </xf>
    <xf numFmtId="0" fontId="15" fillId="6" borderId="19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9" fillId="4" borderId="15" xfId="0" applyFont="1" applyFill="1" applyBorder="1" applyAlignment="1">
      <alignment vertical="center" wrapText="1"/>
    </xf>
    <xf numFmtId="0" fontId="19" fillId="4" borderId="5" xfId="0" applyFont="1" applyFill="1" applyBorder="1" applyAlignment="1">
      <alignment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top" wrapText="1" indent="5"/>
    </xf>
    <xf numFmtId="0" fontId="2" fillId="6" borderId="10" xfId="0" applyFont="1" applyFill="1" applyBorder="1" applyAlignment="1">
      <alignment horizontal="left" vertical="top" wrapText="1" indent="5"/>
    </xf>
    <xf numFmtId="0" fontId="2" fillId="6" borderId="8" xfId="0" applyFont="1" applyFill="1" applyBorder="1" applyAlignment="1">
      <alignment horizontal="left" vertical="top" wrapText="1" indent="5"/>
    </xf>
    <xf numFmtId="0" fontId="2" fillId="6" borderId="20" xfId="0" applyFont="1" applyFill="1" applyBorder="1" applyAlignment="1">
      <alignment horizontal="left" vertical="top" wrapText="1" indent="5"/>
    </xf>
    <xf numFmtId="0" fontId="15" fillId="6" borderId="13" xfId="0" applyFont="1" applyFill="1" applyBorder="1" applyAlignment="1">
      <alignment horizontal="center" vertical="top"/>
    </xf>
    <xf numFmtId="0" fontId="0" fillId="6" borderId="8" xfId="0" applyFill="1" applyBorder="1" applyAlignment="1">
      <alignment horizontal="center" vertical="top"/>
    </xf>
    <xf numFmtId="0" fontId="0" fillId="6" borderId="20" xfId="0" applyFill="1" applyBorder="1" applyAlignment="1">
      <alignment horizontal="center" vertical="top"/>
    </xf>
    <xf numFmtId="0" fontId="10" fillId="6" borderId="4" xfId="0" applyFont="1" applyFill="1" applyBorder="1" applyAlignment="1">
      <alignment horizontal="left" vertical="top" wrapText="1" indent="3"/>
    </xf>
    <xf numFmtId="0" fontId="10" fillId="6" borderId="11" xfId="0" applyFont="1" applyFill="1" applyBorder="1" applyAlignment="1">
      <alignment horizontal="left" vertical="top" wrapText="1" indent="3"/>
    </xf>
    <xf numFmtId="0" fontId="10" fillId="6" borderId="8" xfId="0" applyFont="1" applyFill="1" applyBorder="1" applyAlignment="1">
      <alignment horizontal="left" vertical="top" wrapText="1" indent="3"/>
    </xf>
    <xf numFmtId="0" fontId="10" fillId="6" borderId="20" xfId="0" applyFont="1" applyFill="1" applyBorder="1" applyAlignment="1">
      <alignment horizontal="left" vertical="top" wrapText="1" indent="3"/>
    </xf>
    <xf numFmtId="0" fontId="10" fillId="6" borderId="2" xfId="0" applyFont="1" applyFill="1" applyBorder="1" applyAlignment="1">
      <alignment vertical="top"/>
    </xf>
    <xf numFmtId="0" fontId="3" fillId="6" borderId="3" xfId="0" applyFont="1" applyFill="1" applyBorder="1" applyAlignment="1">
      <alignment vertical="top"/>
    </xf>
    <xf numFmtId="0" fontId="10" fillId="6" borderId="2" xfId="0" applyFont="1" applyFill="1" applyBorder="1" applyAlignment="1">
      <alignment horizontal="left" vertical="top" indent="2"/>
    </xf>
    <xf numFmtId="0" fontId="3" fillId="6" borderId="21" xfId="0" applyFont="1" applyFill="1" applyBorder="1" applyAlignment="1">
      <alignment horizontal="left" vertical="top" indent="2"/>
    </xf>
    <xf numFmtId="164" fontId="10" fillId="0" borderId="7" xfId="1" applyFont="1" applyFill="1" applyBorder="1" applyAlignment="1">
      <alignment horizontal="center" vertical="top" wrapText="1"/>
    </xf>
    <xf numFmtId="164" fontId="10" fillId="0" borderId="9" xfId="1" applyFont="1" applyFill="1" applyBorder="1" applyAlignment="1">
      <alignment horizontal="center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54864</xdr:colOff>
      <xdr:row>0</xdr:row>
      <xdr:rowOff>56388</xdr:rowOff>
    </xdr:from>
    <xdr:ext cx="829084" cy="589655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" y="56388"/>
          <a:ext cx="829084" cy="5896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="93" zoomScaleNormal="93" zoomScalePageLayoutView="55" workbookViewId="0">
      <selection activeCell="C3" sqref="C3"/>
    </sheetView>
  </sheetViews>
  <sheetFormatPr defaultRowHeight="12.75" x14ac:dyDescent="0.2"/>
  <cols>
    <col min="1" max="1" width="12" customWidth="1"/>
    <col min="2" max="2" width="7.1640625" customWidth="1"/>
    <col min="3" max="3" width="92.6640625" customWidth="1"/>
    <col min="4" max="4" width="16.1640625" style="2" customWidth="1"/>
    <col min="5" max="5" width="10.1640625" customWidth="1"/>
    <col min="6" max="6" width="3.83203125" customWidth="1"/>
    <col min="7" max="7" width="9.83203125" customWidth="1"/>
    <col min="8" max="8" width="4.1640625" customWidth="1"/>
    <col min="9" max="9" width="13.1640625" style="2" customWidth="1"/>
    <col min="10" max="10" width="13.83203125" style="3" customWidth="1"/>
    <col min="11" max="11" width="16.83203125" customWidth="1"/>
    <col min="12" max="12" width="16" style="6" customWidth="1"/>
  </cols>
  <sheetData>
    <row r="1" spans="1:14" ht="36.75" customHeight="1" x14ac:dyDescent="0.2">
      <c r="A1" s="7"/>
      <c r="B1" s="9"/>
      <c r="C1" s="72" t="s">
        <v>67</v>
      </c>
      <c r="D1" s="74" t="s">
        <v>56</v>
      </c>
      <c r="E1" s="75"/>
      <c r="F1" s="75"/>
      <c r="G1" s="75"/>
      <c r="H1" s="75"/>
      <c r="I1" s="76"/>
    </row>
    <row r="2" spans="1:14" ht="12" customHeight="1" thickBot="1" x14ac:dyDescent="0.25">
      <c r="A2" s="8"/>
      <c r="B2" s="10"/>
      <c r="C2" s="73"/>
      <c r="D2" s="77" t="s">
        <v>43</v>
      </c>
      <c r="E2" s="78"/>
      <c r="F2" s="79"/>
      <c r="G2" s="79"/>
      <c r="H2" s="79"/>
      <c r="I2" s="80"/>
    </row>
    <row r="3" spans="1:14" ht="27.75" customHeight="1" thickBot="1" x14ac:dyDescent="0.25">
      <c r="A3" s="11"/>
      <c r="B3" s="12"/>
      <c r="C3" s="14" t="s">
        <v>60</v>
      </c>
      <c r="D3" s="15" t="s">
        <v>61</v>
      </c>
      <c r="E3" s="16">
        <v>0.2417</v>
      </c>
      <c r="F3" s="81" t="s">
        <v>62</v>
      </c>
      <c r="G3" s="82"/>
      <c r="H3" s="82"/>
      <c r="I3" s="83"/>
    </row>
    <row r="4" spans="1:14" ht="39.75" customHeight="1" x14ac:dyDescent="0.2">
      <c r="A4" s="70" t="s">
        <v>59</v>
      </c>
      <c r="B4" s="71"/>
      <c r="C4" s="13" t="s">
        <v>63</v>
      </c>
      <c r="D4" s="84" t="s">
        <v>68</v>
      </c>
      <c r="E4" s="85"/>
      <c r="F4" s="86"/>
      <c r="G4" s="86"/>
      <c r="H4" s="86"/>
      <c r="I4" s="87"/>
    </row>
    <row r="5" spans="1:14" ht="13.5" customHeight="1" x14ac:dyDescent="0.2">
      <c r="A5" s="17" t="s">
        <v>0</v>
      </c>
      <c r="B5" s="18" t="s">
        <v>1</v>
      </c>
      <c r="C5" s="19" t="s">
        <v>2</v>
      </c>
      <c r="D5" s="20" t="s">
        <v>3</v>
      </c>
      <c r="E5" s="21" t="s">
        <v>4</v>
      </c>
      <c r="F5" s="88" t="s">
        <v>64</v>
      </c>
      <c r="G5" s="89"/>
      <c r="H5" s="90" t="s">
        <v>65</v>
      </c>
      <c r="I5" s="91"/>
    </row>
    <row r="6" spans="1:14" ht="13.5" customHeight="1" x14ac:dyDescent="0.2">
      <c r="A6" s="22" t="s">
        <v>5</v>
      </c>
      <c r="B6" s="23">
        <v>1</v>
      </c>
      <c r="C6" s="24" t="s">
        <v>6</v>
      </c>
      <c r="D6" s="25">
        <f>I7+I8+I9+I10</f>
        <v>0</v>
      </c>
      <c r="E6" s="26"/>
      <c r="F6" s="64"/>
      <c r="G6" s="64"/>
      <c r="H6" s="64"/>
      <c r="I6" s="64"/>
    </row>
    <row r="7" spans="1:14" ht="13.5" customHeight="1" x14ac:dyDescent="0.2">
      <c r="A7" s="27">
        <v>4813</v>
      </c>
      <c r="B7" s="28" t="s">
        <v>7</v>
      </c>
      <c r="C7" s="29" t="s">
        <v>33</v>
      </c>
      <c r="D7" s="30" t="s">
        <v>8</v>
      </c>
      <c r="E7" s="31">
        <v>1</v>
      </c>
      <c r="F7" s="28" t="s">
        <v>9</v>
      </c>
      <c r="G7" s="32">
        <v>400</v>
      </c>
      <c r="H7" s="69">
        <f>G7*E7</f>
        <v>400</v>
      </c>
      <c r="I7" s="69"/>
      <c r="J7" s="3">
        <v>297.5</v>
      </c>
      <c r="K7" s="4">
        <f>J7*E7</f>
        <v>297.5</v>
      </c>
      <c r="L7" s="6">
        <f>H7/K7</f>
        <v>1.3445378151260505</v>
      </c>
      <c r="M7">
        <v>34</v>
      </c>
      <c r="N7" s="1"/>
    </row>
    <row r="8" spans="1:14" ht="31.5" customHeight="1" x14ac:dyDescent="0.2">
      <c r="A8" s="33">
        <v>93415</v>
      </c>
      <c r="B8" s="34" t="s">
        <v>10</v>
      </c>
      <c r="C8" s="35" t="s">
        <v>11</v>
      </c>
      <c r="D8" s="36" t="s">
        <v>12</v>
      </c>
      <c r="E8" s="37">
        <v>120</v>
      </c>
      <c r="F8" s="34" t="s">
        <v>9</v>
      </c>
      <c r="G8" s="38">
        <v>12.01</v>
      </c>
      <c r="H8" s="69">
        <f t="shared" ref="H8:H25" si="0">G8*E8</f>
        <v>1441.2</v>
      </c>
      <c r="I8" s="69"/>
      <c r="J8" s="3">
        <v>17.79</v>
      </c>
      <c r="K8" s="4">
        <f t="shared" ref="K8:K25" si="1">J8*E8</f>
        <v>2134.7999999999997</v>
      </c>
      <c r="L8" s="6">
        <f t="shared" ref="L8:L25" si="2">H8/K8</f>
        <v>0.67509836987071403</v>
      </c>
      <c r="N8" s="1"/>
    </row>
    <row r="9" spans="1:14" ht="15" customHeight="1" x14ac:dyDescent="0.2">
      <c r="A9" s="33">
        <v>99059</v>
      </c>
      <c r="B9" s="34" t="s">
        <v>13</v>
      </c>
      <c r="C9" s="39" t="s">
        <v>14</v>
      </c>
      <c r="D9" s="40" t="s">
        <v>8</v>
      </c>
      <c r="E9" s="37">
        <v>150</v>
      </c>
      <c r="F9" s="34" t="s">
        <v>9</v>
      </c>
      <c r="G9" s="38">
        <v>71.040000000000006</v>
      </c>
      <c r="H9" s="69">
        <f t="shared" si="0"/>
        <v>10656.000000000002</v>
      </c>
      <c r="I9" s="69"/>
      <c r="J9" s="3">
        <v>59.42</v>
      </c>
      <c r="K9" s="4">
        <f t="shared" si="1"/>
        <v>8913</v>
      </c>
      <c r="L9" s="6">
        <f t="shared" si="2"/>
        <v>1.1955570514978124</v>
      </c>
      <c r="M9">
        <v>19</v>
      </c>
    </row>
    <row r="10" spans="1:14" ht="13.5" customHeight="1" x14ac:dyDescent="0.2">
      <c r="A10" s="27" t="s">
        <v>15</v>
      </c>
      <c r="B10" s="28" t="s">
        <v>16</v>
      </c>
      <c r="C10" s="41" t="s">
        <v>54</v>
      </c>
      <c r="D10" s="30"/>
      <c r="E10" s="31"/>
      <c r="F10" s="28"/>
      <c r="G10" s="32"/>
      <c r="H10" s="66"/>
      <c r="I10" s="66"/>
      <c r="J10" s="3">
        <v>0</v>
      </c>
      <c r="K10" s="4">
        <f t="shared" si="1"/>
        <v>0</v>
      </c>
    </row>
    <row r="11" spans="1:14" ht="13.5" customHeight="1" x14ac:dyDescent="0.2">
      <c r="A11" s="42"/>
      <c r="B11" s="23">
        <v>2</v>
      </c>
      <c r="C11" s="43" t="s">
        <v>45</v>
      </c>
      <c r="D11" s="25">
        <f>I12+I13+I14</f>
        <v>0</v>
      </c>
      <c r="E11" s="26"/>
      <c r="F11" s="64"/>
      <c r="G11" s="64"/>
      <c r="H11" s="64"/>
      <c r="I11" s="64"/>
      <c r="K11" s="4">
        <f t="shared" si="1"/>
        <v>0</v>
      </c>
    </row>
    <row r="12" spans="1:14" ht="13.5" customHeight="1" x14ac:dyDescent="0.2">
      <c r="A12" s="27">
        <v>97096</v>
      </c>
      <c r="B12" s="44" t="s">
        <v>48</v>
      </c>
      <c r="C12" s="45" t="s">
        <v>35</v>
      </c>
      <c r="D12" s="46" t="s">
        <v>36</v>
      </c>
      <c r="E12" s="31">
        <v>2.6124999999999998</v>
      </c>
      <c r="F12" s="28" t="s">
        <v>9</v>
      </c>
      <c r="G12" s="32">
        <v>558.07000000000005</v>
      </c>
      <c r="H12" s="69">
        <f t="shared" si="0"/>
        <v>1457.9578750000001</v>
      </c>
      <c r="I12" s="69"/>
      <c r="J12" s="3">
        <v>432.42</v>
      </c>
      <c r="K12" s="4">
        <f t="shared" si="1"/>
        <v>1129.6972499999999</v>
      </c>
      <c r="L12" s="6">
        <f t="shared" si="2"/>
        <v>1.2905739790018964</v>
      </c>
      <c r="M12">
        <v>29</v>
      </c>
    </row>
    <row r="13" spans="1:14" ht="13.5" customHeight="1" x14ac:dyDescent="0.2">
      <c r="A13" s="47">
        <v>97086</v>
      </c>
      <c r="B13" s="44" t="s">
        <v>49</v>
      </c>
      <c r="C13" s="39" t="s">
        <v>18</v>
      </c>
      <c r="D13" s="30" t="s">
        <v>17</v>
      </c>
      <c r="E13" s="31">
        <v>1.29</v>
      </c>
      <c r="F13" s="28" t="s">
        <v>9</v>
      </c>
      <c r="G13" s="32">
        <v>149.38</v>
      </c>
      <c r="H13" s="69">
        <f t="shared" si="0"/>
        <v>192.7002</v>
      </c>
      <c r="I13" s="69"/>
      <c r="J13" s="3">
        <v>129.59</v>
      </c>
      <c r="K13" s="4">
        <f t="shared" si="1"/>
        <v>167.1711</v>
      </c>
      <c r="L13" s="6">
        <f t="shared" si="2"/>
        <v>1.1527124006481981</v>
      </c>
      <c r="M13">
        <v>15</v>
      </c>
    </row>
    <row r="14" spans="1:14" ht="13.5" customHeight="1" x14ac:dyDescent="0.2">
      <c r="A14" s="47">
        <v>92761</v>
      </c>
      <c r="B14" s="44" t="s">
        <v>50</v>
      </c>
      <c r="C14" s="41" t="s">
        <v>51</v>
      </c>
      <c r="D14" s="46" t="s">
        <v>52</v>
      </c>
      <c r="E14" s="31">
        <v>211.95</v>
      </c>
      <c r="F14" s="28"/>
      <c r="G14" s="32">
        <v>12.8</v>
      </c>
      <c r="H14" s="69">
        <f t="shared" si="0"/>
        <v>2712.96</v>
      </c>
      <c r="I14" s="69"/>
      <c r="J14" s="3">
        <v>13.8</v>
      </c>
      <c r="K14" s="4">
        <f t="shared" si="1"/>
        <v>2924.91</v>
      </c>
      <c r="L14" s="6">
        <f t="shared" si="2"/>
        <v>0.92753623188405798</v>
      </c>
    </row>
    <row r="15" spans="1:14" ht="13.5" customHeight="1" x14ac:dyDescent="0.2">
      <c r="A15" s="42"/>
      <c r="B15" s="23">
        <v>3</v>
      </c>
      <c r="C15" s="24" t="s">
        <v>21</v>
      </c>
      <c r="D15" s="25">
        <f>I16+I17+I18</f>
        <v>0</v>
      </c>
      <c r="E15" s="26"/>
      <c r="F15" s="64"/>
      <c r="G15" s="64"/>
      <c r="H15" s="64"/>
      <c r="I15" s="64"/>
      <c r="K15" s="4">
        <f t="shared" si="1"/>
        <v>0</v>
      </c>
    </row>
    <row r="16" spans="1:14" ht="28.5" customHeight="1" x14ac:dyDescent="0.2">
      <c r="A16" s="48" t="s">
        <v>37</v>
      </c>
      <c r="B16" s="34" t="s">
        <v>22</v>
      </c>
      <c r="C16" s="49" t="s">
        <v>23</v>
      </c>
      <c r="D16" s="40" t="s">
        <v>24</v>
      </c>
      <c r="E16" s="37">
        <v>11</v>
      </c>
      <c r="F16" s="34" t="s">
        <v>9</v>
      </c>
      <c r="G16" s="50">
        <f>2958*1.21</f>
        <v>3579.18</v>
      </c>
      <c r="H16" s="69">
        <f t="shared" si="0"/>
        <v>39370.979999999996</v>
      </c>
      <c r="I16" s="69"/>
      <c r="J16" s="3">
        <v>2958</v>
      </c>
      <c r="K16" s="4">
        <f t="shared" si="1"/>
        <v>32538</v>
      </c>
      <c r="L16" s="6">
        <f t="shared" si="2"/>
        <v>1.21</v>
      </c>
    </row>
    <row r="17" spans="1:13" ht="18" customHeight="1" x14ac:dyDescent="0.2">
      <c r="A17" s="48" t="s">
        <v>37</v>
      </c>
      <c r="B17" s="34"/>
      <c r="C17" s="49" t="s">
        <v>38</v>
      </c>
      <c r="D17" s="51" t="s">
        <v>46</v>
      </c>
      <c r="E17" s="37">
        <v>11</v>
      </c>
      <c r="F17" s="34"/>
      <c r="G17" s="50">
        <f>150*1.21</f>
        <v>181.5</v>
      </c>
      <c r="H17" s="69">
        <f t="shared" si="0"/>
        <v>1996.5</v>
      </c>
      <c r="I17" s="69"/>
      <c r="J17" s="3">
        <v>150</v>
      </c>
      <c r="K17" s="4">
        <f t="shared" si="1"/>
        <v>1650</v>
      </c>
      <c r="L17" s="6">
        <f t="shared" si="2"/>
        <v>1.21</v>
      </c>
    </row>
    <row r="18" spans="1:13" ht="28.5" customHeight="1" x14ac:dyDescent="0.2">
      <c r="A18" s="33">
        <v>93287</v>
      </c>
      <c r="B18" s="34" t="s">
        <v>25</v>
      </c>
      <c r="C18" s="49" t="s">
        <v>19</v>
      </c>
      <c r="D18" s="40" t="s">
        <v>20</v>
      </c>
      <c r="E18" s="37">
        <v>11</v>
      </c>
      <c r="F18" s="34" t="s">
        <v>9</v>
      </c>
      <c r="G18" s="38">
        <v>360.11</v>
      </c>
      <c r="H18" s="69">
        <f t="shared" si="0"/>
        <v>3961.21</v>
      </c>
      <c r="I18" s="69"/>
      <c r="J18" s="3">
        <v>309.02999999999997</v>
      </c>
      <c r="K18" s="4">
        <f t="shared" si="1"/>
        <v>3399.33</v>
      </c>
      <c r="L18" s="6">
        <f t="shared" si="2"/>
        <v>1.1652913956573796</v>
      </c>
      <c r="M18">
        <v>16</v>
      </c>
    </row>
    <row r="19" spans="1:13" ht="13.5" customHeight="1" x14ac:dyDescent="0.2">
      <c r="A19" s="42"/>
      <c r="B19" s="23">
        <v>4</v>
      </c>
      <c r="C19" s="43" t="s">
        <v>39</v>
      </c>
      <c r="D19" s="25">
        <f>I20+I21+I22+I23</f>
        <v>0</v>
      </c>
      <c r="E19" s="26"/>
      <c r="F19" s="64"/>
      <c r="G19" s="64"/>
      <c r="H19" s="64"/>
      <c r="I19" s="64"/>
      <c r="K19" s="4">
        <f t="shared" si="1"/>
        <v>0</v>
      </c>
    </row>
    <row r="20" spans="1:13" ht="13.5" customHeight="1" x14ac:dyDescent="0.2">
      <c r="A20" s="27">
        <v>94972</v>
      </c>
      <c r="B20" s="28" t="s">
        <v>26</v>
      </c>
      <c r="C20" s="41" t="s">
        <v>34</v>
      </c>
      <c r="D20" s="30" t="s">
        <v>27</v>
      </c>
      <c r="E20" s="31">
        <v>4.60426</v>
      </c>
      <c r="F20" s="28" t="s">
        <v>9</v>
      </c>
      <c r="G20" s="32">
        <v>473.94</v>
      </c>
      <c r="H20" s="69">
        <f t="shared" si="0"/>
        <v>2182.1429843999999</v>
      </c>
      <c r="I20" s="69"/>
      <c r="J20" s="3">
        <v>391.83</v>
      </c>
      <c r="K20" s="4">
        <f t="shared" si="1"/>
        <v>1804.0871958</v>
      </c>
      <c r="L20" s="6">
        <f t="shared" si="2"/>
        <v>1.2095551642293851</v>
      </c>
      <c r="M20">
        <v>21</v>
      </c>
    </row>
    <row r="21" spans="1:13" ht="28.5" customHeight="1" x14ac:dyDescent="0.2">
      <c r="A21" s="33">
        <v>93287</v>
      </c>
      <c r="B21" s="34" t="s">
        <v>28</v>
      </c>
      <c r="C21" s="49" t="s">
        <v>19</v>
      </c>
      <c r="D21" s="40" t="s">
        <v>20</v>
      </c>
      <c r="E21" s="37">
        <v>17</v>
      </c>
      <c r="F21" s="34" t="s">
        <v>9</v>
      </c>
      <c r="G21" s="38">
        <v>360.11</v>
      </c>
      <c r="H21" s="69">
        <f t="shared" si="0"/>
        <v>6121.87</v>
      </c>
      <c r="I21" s="69"/>
      <c r="J21" s="3">
        <v>309.02999999999997</v>
      </c>
      <c r="K21" s="4">
        <f t="shared" si="1"/>
        <v>5253.5099999999993</v>
      </c>
      <c r="L21" s="6">
        <f t="shared" si="2"/>
        <v>1.1652913956573796</v>
      </c>
      <c r="M21">
        <v>16</v>
      </c>
    </row>
    <row r="22" spans="1:13" ht="13.5" customHeight="1" x14ac:dyDescent="0.2">
      <c r="A22" s="52" t="s">
        <v>37</v>
      </c>
      <c r="B22" s="28" t="s">
        <v>29</v>
      </c>
      <c r="C22" s="41" t="s">
        <v>47</v>
      </c>
      <c r="D22" s="30" t="s">
        <v>30</v>
      </c>
      <c r="E22" s="31">
        <v>113.12</v>
      </c>
      <c r="F22" s="28" t="s">
        <v>9</v>
      </c>
      <c r="G22" s="32">
        <f>10.72*1.21</f>
        <v>12.9712</v>
      </c>
      <c r="H22" s="69">
        <f t="shared" si="0"/>
        <v>1467.302144</v>
      </c>
      <c r="I22" s="69"/>
      <c r="J22" s="3">
        <v>10.72</v>
      </c>
      <c r="K22" s="4">
        <f t="shared" si="1"/>
        <v>1212.6464000000001</v>
      </c>
      <c r="L22" s="6">
        <f t="shared" si="2"/>
        <v>1.21</v>
      </c>
    </row>
    <row r="23" spans="1:13" ht="13.5" customHeight="1" x14ac:dyDescent="0.2">
      <c r="A23" s="52">
        <v>92761</v>
      </c>
      <c r="B23" s="44" t="s">
        <v>53</v>
      </c>
      <c r="C23" s="41" t="s">
        <v>51</v>
      </c>
      <c r="D23" s="46" t="s">
        <v>52</v>
      </c>
      <c r="E23" s="31">
        <v>356.93</v>
      </c>
      <c r="F23" s="28"/>
      <c r="G23" s="32">
        <v>12.8</v>
      </c>
      <c r="H23" s="69">
        <f t="shared" si="0"/>
        <v>4568.7040000000006</v>
      </c>
      <c r="I23" s="69"/>
      <c r="J23" s="3">
        <v>13.8</v>
      </c>
      <c r="K23" s="4">
        <f t="shared" si="1"/>
        <v>4925.634</v>
      </c>
      <c r="L23" s="6">
        <f t="shared" si="2"/>
        <v>0.92753623188405809</v>
      </c>
    </row>
    <row r="24" spans="1:13" ht="13.5" customHeight="1" x14ac:dyDescent="0.2">
      <c r="A24" s="42"/>
      <c r="B24" s="23">
        <v>6</v>
      </c>
      <c r="C24" s="24" t="s">
        <v>31</v>
      </c>
      <c r="D24" s="25">
        <f>I25</f>
        <v>0</v>
      </c>
      <c r="E24" s="26"/>
      <c r="F24" s="64"/>
      <c r="G24" s="64"/>
      <c r="H24" s="64"/>
      <c r="I24" s="64"/>
      <c r="K24" s="4">
        <f t="shared" si="1"/>
        <v>0</v>
      </c>
    </row>
    <row r="25" spans="1:13" ht="13.5" customHeight="1" x14ac:dyDescent="0.2">
      <c r="A25" s="47" t="s">
        <v>37</v>
      </c>
      <c r="B25" s="28" t="s">
        <v>32</v>
      </c>
      <c r="C25" s="41" t="s">
        <v>57</v>
      </c>
      <c r="D25" s="30" t="s">
        <v>8</v>
      </c>
      <c r="E25" s="31">
        <f>20*7.5</f>
        <v>150</v>
      </c>
      <c r="F25" s="28" t="s">
        <v>9</v>
      </c>
      <c r="G25" s="32">
        <v>7</v>
      </c>
      <c r="H25" s="69">
        <f t="shared" si="0"/>
        <v>1050</v>
      </c>
      <c r="I25" s="69"/>
      <c r="J25" s="3">
        <v>2.46</v>
      </c>
      <c r="K25" s="4">
        <f t="shared" si="1"/>
        <v>369</v>
      </c>
      <c r="L25" s="6">
        <f t="shared" si="2"/>
        <v>2.845528455284553</v>
      </c>
    </row>
    <row r="26" spans="1:13" ht="12.2" customHeight="1" x14ac:dyDescent="0.2">
      <c r="A26" s="42"/>
      <c r="B26" s="42"/>
      <c r="C26" s="53" t="s">
        <v>44</v>
      </c>
      <c r="D26" s="54">
        <f>D6+D11+D15+D19+D24</f>
        <v>0</v>
      </c>
      <c r="E26" s="42"/>
      <c r="F26" s="65"/>
      <c r="G26" s="65"/>
      <c r="H26" s="63">
        <f>SUM(H7:H25)</f>
        <v>77579.527203399994</v>
      </c>
      <c r="I26" s="63"/>
      <c r="K26" s="92">
        <f>SUM(K7:K25)</f>
        <v>66719.285945800002</v>
      </c>
      <c r="L26" s="93"/>
      <c r="M26">
        <f>SUM(M7:M25)/7</f>
        <v>21.428571428571427</v>
      </c>
    </row>
    <row r="27" spans="1:13" ht="13.5" customHeight="1" x14ac:dyDescent="0.2">
      <c r="A27" s="42"/>
      <c r="B27" s="26"/>
      <c r="C27" s="55" t="s">
        <v>66</v>
      </c>
      <c r="D27" s="64"/>
      <c r="E27" s="64"/>
      <c r="F27" s="64"/>
      <c r="G27" s="64"/>
      <c r="H27" s="63">
        <f>H26*E3</f>
        <v>18750.97172506178</v>
      </c>
      <c r="I27" s="63"/>
      <c r="K27" s="4">
        <f>K26*E3</f>
        <v>16126.05141309986</v>
      </c>
      <c r="L27" s="6">
        <f>SUM(K27)</f>
        <v>16126.05141309986</v>
      </c>
    </row>
    <row r="28" spans="1:13" ht="13.5" customHeight="1" x14ac:dyDescent="0.2">
      <c r="A28" s="42"/>
      <c r="B28" s="42"/>
      <c r="C28" s="28"/>
      <c r="D28" s="65"/>
      <c r="E28" s="65"/>
      <c r="F28" s="65"/>
      <c r="G28" s="65"/>
      <c r="H28" s="66"/>
      <c r="I28" s="66"/>
    </row>
    <row r="29" spans="1:13" ht="13.5" customHeight="1" x14ac:dyDescent="0.2">
      <c r="A29" s="42"/>
      <c r="B29" s="42"/>
      <c r="C29" s="28"/>
      <c r="D29" s="54"/>
      <c r="E29" s="68" t="s">
        <v>55</v>
      </c>
      <c r="F29" s="68"/>
      <c r="G29" s="68"/>
      <c r="H29" s="67">
        <f>H26+H27</f>
        <v>96330.498928461777</v>
      </c>
      <c r="I29" s="67"/>
      <c r="K29" s="5">
        <f>SUM(K26:K28)</f>
        <v>82845.337358899866</v>
      </c>
      <c r="L29" s="6">
        <f>SUM(K29)</f>
        <v>82845.337358899866</v>
      </c>
    </row>
    <row r="30" spans="1:13" ht="13.5" customHeight="1" x14ac:dyDescent="0.2">
      <c r="A30" s="42"/>
      <c r="B30" s="42"/>
      <c r="C30" s="52" t="s">
        <v>58</v>
      </c>
      <c r="D30" s="54"/>
      <c r="E30" s="56"/>
      <c r="F30" s="56"/>
      <c r="G30" s="56"/>
      <c r="H30" s="57"/>
      <c r="I30" s="57"/>
    </row>
    <row r="31" spans="1:13" ht="13.5" customHeight="1" x14ac:dyDescent="0.2">
      <c r="A31" s="42"/>
      <c r="B31" s="42"/>
      <c r="C31" s="28"/>
      <c r="D31" s="54"/>
      <c r="E31" s="56"/>
      <c r="F31" s="56"/>
      <c r="G31" s="56"/>
      <c r="H31" s="57"/>
      <c r="I31" s="57"/>
    </row>
    <row r="32" spans="1:13" ht="12.75" customHeight="1" x14ac:dyDescent="0.2">
      <c r="A32" s="58" t="s">
        <v>41</v>
      </c>
      <c r="B32" s="59"/>
      <c r="C32" s="59"/>
      <c r="D32" s="59"/>
      <c r="E32" s="59"/>
      <c r="F32" s="59"/>
      <c r="G32" s="59"/>
      <c r="H32" s="59"/>
      <c r="I32" s="59"/>
    </row>
    <row r="33" spans="1:9" ht="32.25" customHeight="1" x14ac:dyDescent="0.2">
      <c r="A33" s="60" t="s">
        <v>42</v>
      </c>
      <c r="B33" s="60"/>
      <c r="C33" s="60"/>
      <c r="D33" s="61" t="s">
        <v>40</v>
      </c>
      <c r="E33" s="62"/>
      <c r="F33" s="62"/>
      <c r="G33" s="62"/>
      <c r="H33" s="62"/>
      <c r="I33" s="62"/>
    </row>
  </sheetData>
  <mergeCells count="45">
    <mergeCell ref="H15:I15"/>
    <mergeCell ref="H16:I16"/>
    <mergeCell ref="H17:I17"/>
    <mergeCell ref="H18:I18"/>
    <mergeCell ref="K26:L26"/>
    <mergeCell ref="H19:I19"/>
    <mergeCell ref="H20:I20"/>
    <mergeCell ref="H21:I21"/>
    <mergeCell ref="H22:I22"/>
    <mergeCell ref="H23:I23"/>
    <mergeCell ref="F11:G11"/>
    <mergeCell ref="F15:G15"/>
    <mergeCell ref="F19:G19"/>
    <mergeCell ref="D4:I4"/>
    <mergeCell ref="F5:G5"/>
    <mergeCell ref="H5:I5"/>
    <mergeCell ref="F6:G6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A4:B4"/>
    <mergeCell ref="C1:C2"/>
    <mergeCell ref="D1:I1"/>
    <mergeCell ref="D2:I2"/>
    <mergeCell ref="F3:I3"/>
    <mergeCell ref="A32:I32"/>
    <mergeCell ref="A33:C33"/>
    <mergeCell ref="D33:I33"/>
    <mergeCell ref="H27:I27"/>
    <mergeCell ref="F24:G24"/>
    <mergeCell ref="F26:G26"/>
    <mergeCell ref="H26:I26"/>
    <mergeCell ref="D27:G27"/>
    <mergeCell ref="D28:G28"/>
    <mergeCell ref="H28:I28"/>
    <mergeCell ref="H29:I29"/>
    <mergeCell ref="E29:G29"/>
    <mergeCell ref="H24:I24"/>
    <mergeCell ref="H25:I25"/>
  </mergeCells>
  <pageMargins left="0.19685039370078741" right="0.19685039370078741" top="0.19685039370078741" bottom="0.19685039370078741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1</vt:lpstr>
      <vt:lpstr>'Table 1'!Area_de_impressao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005-PONTE SEBASTIÃ…O DA MAIIA2018 - PLAN. ORÃ⁄ (version 2).xlsx</dc:title>
  <dc:creator>Marcio</dc:creator>
  <cp:lastModifiedBy>Usuário</cp:lastModifiedBy>
  <cp:lastPrinted>2025-03-11T18:36:10Z</cp:lastPrinted>
  <dcterms:created xsi:type="dcterms:W3CDTF">2021-01-31T12:05:22Z</dcterms:created>
  <dcterms:modified xsi:type="dcterms:W3CDTF">2025-03-11T18:36:13Z</dcterms:modified>
</cp:coreProperties>
</file>